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92CDA59-F3A9-4807-B394-289C62B9FF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E9" i="1"/>
  <c r="E10" i="1"/>
  <c r="F10" i="1"/>
  <c r="I10" i="1"/>
  <c r="I9" i="1"/>
  <c r="C16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<sst xmlns="http://schemas.openxmlformats.org/spreadsheetml/2006/main" count="65" uniqueCount="33">
  <si>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</si>
  <si>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</si>
  <si>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</si>
  <si>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</si>
  <si>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</si>
  <si>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</si>
  <si>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</si>
  <si>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</si>
  <si>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</si>
  <si>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</si>
  <si>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</si>
  <si>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</si>
  <si>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</si>
  <si>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</si>
  <si>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</si>
  <si>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</si>
  <si>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</si>
  <si>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</si>
  <si>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</si>
  <si>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</si>
  <si>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</si>
  <si>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</si>
  <si>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</si>
  <si>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</si>
  <si>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 xml:space="preserve">AMBULANCIA INDIVIDUAL </t>
    </r>
    <r>
      <rPr>
        <sz val="12"/>
        <color theme="1"/>
        <rFont val="Calibri"/>
        <family val="2"/>
        <scheme val="minor"/>
      </rPr>
      <t xml:space="preserve">
(Clase A1)</t>
    </r>
  </si>
  <si>
    <t xml:space="preserve"> 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</si>
  <si>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 xml:space="preserve">LOTE 1 </t>
    </r>
  </si>
  <si>
    <t>Contratación del servicio de transporte de pacientes en ambulancia de los centros asistenciales de FREMAP, Mutua Colaboradora con la Seguridad Social nº61, en Murcia y Cartagena.</t>
  </si>
  <si>
    <t>TRAYECTOS URBANOS</t>
  </si>
  <si>
    <t>TRAYECTOS INTERURBANOS</t>
  </si>
  <si>
    <t>PRECIO CERRADO POR TRAYECTO</t>
  </si>
  <si>
    <t>PRECIO DEL KM</t>
  </si>
  <si>
    <t>LICT/99/029/2026/0037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</si>
</sst>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17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wrapText="1"/>
    </xf>
    <xf numFmtId="2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44" fontId="14" fillId="0" borderId="1" xfId="2" applyNumberFormat="1" applyFont="1" applyBorder="1" applyAlignment="1" applyProtection="1"/>
    <xf numFmtId="4" fontId="6" fillId="0" borderId="1" xfId="0" applyNumberFormat="1" applyFont="1" applyBorder="1" applyAlignment="1">
      <alignment horizontal="left" vertical="center" indent="11"/>
    </xf>
    <xf numFmtId="164" fontId="0" fillId="0" borderId="0" xfId="0" applyNumberFormat="1" applyProtection="1"/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/>
    </xf>
    <xf numFmtId="1" fontId="14" fillId="0" borderId="3" xfId="0" applyNumberFormat="1" applyFont="1" applyBorder="1" applyAlignment="1" applyProtection="1">
      <alignment horizontal="center"/>
    </xf>
    <xf numFmtId="4" fontId="11" fillId="0" borderId="0" xfId="0" applyNumberFormat="1" applyFont="1" applyAlignment="1" applyProtection="1">
      <alignment horizontal="left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zoomScale="58" zoomScaleNormal="70" workbookViewId="0">
      <selection activeCell="E9" sqref="E9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9.6328125" style="2" customWidth="1"/>
    <col min="5" max="5" width="31.6328125" customWidth="1"/>
    <col min="6" max="6" width="48.179687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71" t="s">
        <v>26</v>
      </c>
      <c r="B1" s="71"/>
      <c r="C1" s="71"/>
      <c r="D1" s="71"/>
      <c r="E1" s="71"/>
      <c r="F1" s="71"/>
      <c r="G1" s="71"/>
      <c r="H1" s="71"/>
      <c r="I1" s="71"/>
      <c r="J1" s="35"/>
    </row>
    <row r="2" spans="1:14" ht="102.5" customHeight="1" x14ac:dyDescent="0.35">
      <c r="A2" s="77" t="s">
        <v>27</v>
      </c>
      <c r="B2" s="77"/>
      <c r="C2" s="77"/>
      <c r="D2" s="77"/>
      <c r="E2" s="77"/>
      <c r="F2" s="77"/>
      <c r="G2" s="77"/>
      <c r="H2" s="77"/>
      <c r="I2" s="77"/>
      <c r="J2" s="35"/>
    </row>
    <row r="3" spans="1:14" ht="33.65" customHeight="1" x14ac:dyDescent="0.35">
      <c r="A3" s="76" t="s">
        <v>32</v>
      </c>
      <c r="B3" s="76"/>
      <c r="C3" s="76"/>
      <c r="D3" s="76"/>
      <c r="E3" s="76"/>
      <c r="F3" s="76"/>
      <c r="G3" s="76"/>
      <c r="H3" s="76"/>
      <c r="I3" s="76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4" ht="84.75" customHeight="1" x14ac:dyDescent="0.35">
      <c r="A5" s="75" t="s">
        <v>0</v>
      </c>
      <c r="B5" s="75"/>
      <c r="C5" s="75"/>
      <c r="D5" s="75"/>
      <c r="E5" s="75"/>
      <c r="F5" s="75"/>
      <c r="G5" s="75"/>
      <c r="H5" s="75"/>
      <c r="I5" s="75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4" s="32" customFormat="1" ht="90" customHeight="1" x14ac:dyDescent="0.35">
      <c r="A7" s="72" t="s">
        <v>1</v>
      </c>
      <c r="B7" s="73"/>
      <c r="C7" s="73"/>
      <c r="D7" s="74"/>
      <c r="E7" s="39" t="s">
        <v>12</v>
      </c>
      <c r="F7" s="39" t="s">
        <v>13</v>
      </c>
      <c r="G7" s="39" t="s">
        <v>14</v>
      </c>
      <c r="H7" s="40" t="s">
        <v>5</v>
      </c>
      <c r="I7" s="41" t="s">
        <v>6</v>
      </c>
    </row>
    <row r="8" spans="1:14" s="32" customFormat="1" ht="17.399999999999999" customHeight="1" x14ac:dyDescent="0.35">
      <c r="A8" s="42"/>
      <c r="B8" s="42"/>
      <c r="C8" s="42"/>
      <c r="D8" s="43"/>
      <c r="E8" s="44"/>
      <c r="F8" s="44"/>
      <c r="G8" s="44"/>
      <c r="H8" s="45"/>
      <c r="I8" s="44"/>
      <c r="J8"/>
    </row>
    <row r="9" spans="1:14" s="32" customFormat="1" ht="27.65" customHeight="1" x14ac:dyDescent="0.35">
      <c r="A9" s="67" t="s">
        <v>24</v>
      </c>
      <c r="B9" s="67" t="s">
        <v>22</v>
      </c>
      <c r="C9" s="57" t="s">
        <v>28</v>
      </c>
      <c r="D9" s="57" t="s">
        <v>30</v>
      </c>
      <c r="E9" s="60">
        <f>(118*2)</f>
        <v>236</v>
      </c>
      <c r="F9" s="56" t="s">
        <v>23</v>
      </c>
      <c r="G9" s="62">
        <v>23</v>
      </c>
      <c r="H9" s="59"/>
      <c r="I9" s="46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67"/>
      <c r="B10" s="67"/>
      <c r="C10" s="65" t="s">
        <v>29</v>
      </c>
      <c r="D10" s="57" t="s">
        <v>31</v>
      </c>
      <c r="E10" s="61">
        <f>200*2</f>
        <v>400</v>
      </c>
      <c r="F10" s="63">
        <f>39894.21</f>
        <v>39894.21</v>
      </c>
      <c r="G10" s="62">
        <v>1.1499999999999999</v>
      </c>
      <c r="H10" s="59"/>
      <c r="I10" s="46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67"/>
      <c r="B11" s="67"/>
      <c r="C11" s="66"/>
      <c r="D11" s="58" t="s">
        <v>11</v>
      </c>
      <c r="E11" s="68">
        <v>198</v>
      </c>
      <c r="F11" s="69"/>
      <c r="G11" s="62">
        <v>19.5</v>
      </c>
      <c r="H11" s="59"/>
      <c r="I11" s="46" t="str">
        <f>+IF(H11&lt;=0,"Precio no válido",IF(H11&gt;G11,"Precio no válido",ROUND(E11*H11,2)))</f>
        <v>Precio no válido</v>
      </c>
      <c r="J11"/>
      <c r="K11"/>
      <c r="L11"/>
      <c r="M11"/>
      <c r="N11"/>
    </row>
    <row r="12" spans="1:14" x14ac:dyDescent="0.35">
      <c r="B12"/>
      <c r="C12"/>
      <c r="D12"/>
      <c r="J12"/>
    </row>
    <row r="13" spans="1:14" ht="33" customHeight="1" x14ac:dyDescent="0.35">
      <c r="B13"/>
      <c r="C13"/>
      <c r="D13"/>
      <c r="J13"/>
    </row>
    <row r="14" spans="1:14" s="32" customFormat="1" ht="15.5" x14ac:dyDescent="0.35">
      <c r="A14" s="47"/>
      <c r="B14" s="70"/>
      <c r="C14" s="70"/>
      <c r="D14" s="70"/>
      <c r="E14" s="48"/>
      <c r="F14" s="48"/>
      <c r="G14" s="54"/>
      <c r="H14" s="38"/>
      <c r="I14" s="38"/>
      <c r="J14"/>
      <c r="K14"/>
      <c r="L14"/>
      <c r="M14"/>
      <c r="N14"/>
    </row>
    <row r="15" spans="1:14" s="32" customFormat="1" ht="15.5" x14ac:dyDescent="0.35">
      <c r="A15" s="47"/>
      <c r="B15" s="53"/>
      <c r="C15"/>
      <c r="D15"/>
      <c r="E15"/>
      <c r="F15"/>
      <c r="G15"/>
      <c r="H15"/>
      <c r="I15"/>
      <c r="J15"/>
      <c r="K15"/>
      <c r="L15"/>
      <c r="M15"/>
      <c r="N15"/>
    </row>
    <row r="16" spans="1:14" s="32" customFormat="1" ht="93" x14ac:dyDescent="1.35">
      <c r="A16" s="45"/>
      <c r="B16" s="49" t="s">
        <v>8</v>
      </c>
      <c r="C16" s="50" t="str">
        <f>+IF(COUNTIF(I9:I11,"Precio no válido"),"Precio no válido",IF(SUM(I9:I11)&lt;=0,"Precio no válido",SUM(I9:I11)*2))</f>
        <v>Precio no válido</v>
      </c>
      <c r="D16" s="51" t="s">
        <v>3</v>
      </c>
      <c r="E16" s="38"/>
      <c r="F16" s="52"/>
      <c r="G16" s="38"/>
      <c r="H16" s="38"/>
      <c r="I16" s="38"/>
      <c r="J16"/>
      <c r="K16"/>
      <c r="L16"/>
      <c r="M16"/>
      <c r="N16"/>
    </row>
    <row r="17" spans="1:10" s="32" customFormat="1" ht="20.399999999999999" customHeight="1" x14ac:dyDescent="0.35">
      <c r="A17" s="38"/>
      <c r="B17" s="36"/>
      <c r="C17" s="36"/>
      <c r="D17" s="36"/>
      <c r="E17" s="38"/>
      <c r="F17" s="64"/>
      <c r="G17" s="38"/>
      <c r="H17" s="38"/>
      <c r="I17" s="38" t="s">
        <v>25</v>
      </c>
      <c r="J17"/>
    </row>
    <row r="18" spans="1:10" s="32" customFormat="1" ht="93" customHeight="1" x14ac:dyDescent="0.35">
      <c r="A18" s="38"/>
      <c r="E18" s="38"/>
      <c r="F18" s="38"/>
      <c r="G18" s="38"/>
      <c r="H18" s="38"/>
      <c r="I18" s="38"/>
    </row>
    <row r="22" spans="1:10" ht="19.5" x14ac:dyDescent="0.45">
      <c r="D22" s="55"/>
    </row>
  </sheetData>
  <sheetProtection algorithmName="SHA-512" hashValue="BBvY5pJUXKO2/7sjOzLyZ3kD5b+BFqUlKc1a71rniYMFjiFh/4JLG4Yeu8FTm/ZKVO4oRW4cv3+SAK1pM5rrmw==" saltValue="tysGp3DWAuIlph0e3+h+5g==" spinCount="100000" sheet="1" objects="1" scenarios="1"/>
  <mergeCells count="10">
    <mergeCell ref="A1:I1"/>
    <mergeCell ref="A7:D7"/>
    <mergeCell ref="A5:I5"/>
    <mergeCell ref="A3:I3"/>
    <mergeCell ref="A2:I2"/>
    <mergeCell ref="C10:C11"/>
    <mergeCell ref="B9:B11"/>
    <mergeCell ref="A9:A11"/>
    <mergeCell ref="E11:F11"/>
    <mergeCell ref="B14:D14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16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5" t="s">
        <v>0</v>
      </c>
      <c r="B5" s="75"/>
      <c r="C5" s="75"/>
      <c r="D5" s="75"/>
      <c r="E5" s="75"/>
      <c r="F5" s="75"/>
      <c r="G5" s="75"/>
    </row>
    <row r="7" spans="1:12" ht="75" customHeight="1" x14ac:dyDescent="0.35">
      <c r="A7" s="82" t="s">
        <v>1</v>
      </c>
      <c r="B7" s="83"/>
      <c r="C7" s="84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16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5" t="s">
        <v>0</v>
      </c>
      <c r="B5" s="75"/>
      <c r="C5" s="75"/>
      <c r="D5" s="75"/>
      <c r="E5" s="75"/>
      <c r="F5" s="75"/>
      <c r="G5" s="75"/>
    </row>
    <row r="7" spans="1:12" ht="75" customHeight="1" x14ac:dyDescent="0.35">
      <c r="A7" s="82" t="s">
        <v>1</v>
      </c>
      <c r="B7" s="83"/>
      <c r="C7" s="84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2026-02-12T10:02:47Z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